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315" windowWidth="19440" windowHeight="13620"/>
  </bookViews>
  <sheets>
    <sheet name="Foglio1" sheetId="1" r:id="rId1"/>
    <sheet name="Foglio2" sheetId="2" r:id="rId2"/>
    <sheet name="Foglio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 s="1"/>
  <c r="F13" i="1" l="1"/>
  <c r="F11" i="1"/>
</calcChain>
</file>

<file path=xl/sharedStrings.xml><?xml version="1.0" encoding="utf-8"?>
<sst xmlns="http://schemas.openxmlformats.org/spreadsheetml/2006/main" count="14" uniqueCount="14">
  <si>
    <t>Celle da compilare</t>
  </si>
  <si>
    <t>Descrizione</t>
  </si>
  <si>
    <t>Canone totale (€)</t>
  </si>
  <si>
    <t>Quantià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</si>
  <si>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</si>
  <si>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</si>
  <si>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</si>
  <si>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</si>
  <si>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Codice</t>
  </si>
  <si>
    <t>Sistema di Verifica in caso di offerta superiore alla base d'asta</t>
  </si>
  <si>
    <t>01</t>
  </si>
  <si>
    <t>quote di partecipazione al corso “Il colloquio di selezione - tecniche di intervista”</t>
  </si>
  <si>
    <t>3</t>
  </si>
  <si>
    <t>RDO MEPA  n. 49101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</si>
</sst>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3"/>
  <sheetViews>
    <sheetView tabSelected="1" zoomScale="90" zoomScaleNormal="90" workbookViewId="0">
      <selection activeCell="I15" sqref="I15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18" customWidth="1"/>
    <col min="4" max="4" width="41.7109375" customWidth="1"/>
    <col min="5" max="5" width="10.42578125" customWidth="1"/>
    <col min="6" max="6" width="23.42578125" customWidth="1"/>
    <col min="7" max="7" width="24.7109375" customWidth="1"/>
  </cols>
  <sheetData>
    <row r="2" spans="3:10" ht="15.75" x14ac:dyDescent="0.25">
      <c r="C2" s="20" t="s">
        <v>13</v>
      </c>
      <c r="D2" s="20"/>
      <c r="H2" s="1"/>
    </row>
    <row r="3" spans="3:10" ht="18" customHeight="1" thickBot="1" x14ac:dyDescent="0.3">
      <c r="H3" s="9"/>
    </row>
    <row r="4" spans="3:10" ht="15.75" thickBot="1" x14ac:dyDescent="0.3">
      <c r="F4" s="8" t="s">
        <v>0</v>
      </c>
      <c r="H4" s="9"/>
    </row>
    <row r="5" spans="3:10" ht="60.75" customHeight="1" thickBot="1" x14ac:dyDescent="0.3">
      <c r="C5" s="23" t="s">
        <v>8</v>
      </c>
      <c r="D5" s="19" t="s">
        <v>1</v>
      </c>
      <c r="E5" s="17" t="s">
        <v>3</v>
      </c>
      <c r="F5" s="13" t="s">
        <v>7</v>
      </c>
      <c r="G5" s="14" t="s">
        <v>2</v>
      </c>
    </row>
    <row r="6" spans="3:10" ht="61.5" customHeight="1" thickBot="1" x14ac:dyDescent="0.3">
      <c r="C6" s="21" t="s">
        <v>10</v>
      </c>
      <c r="D6" s="22" t="s">
        <v>11</v>
      </c>
      <c r="E6" s="18" t="s">
        <v>12</v>
      </c>
      <c r="F6" s="15"/>
      <c r="G6" s="16">
        <f>E6*F6</f>
        <v>0</v>
      </c>
    </row>
    <row r="7" spans="3:10" ht="74.25" customHeight="1" thickBot="1" x14ac:dyDescent="0.3">
      <c r="C7" s="24"/>
      <c r="D7" s="25" t="s">
        <v>4</v>
      </c>
      <c r="E7" s="25"/>
      <c r="F7" s="27"/>
      <c r="G7" s="26">
        <f>IF((SUM(G6:G6))&lt;=F9,(SUM(G6:G6)),"ERRORE l'importo offerto supera la base d'asta")</f>
        <v>0</v>
      </c>
    </row>
    <row r="8" spans="3:10" ht="12.75" customHeight="1" thickBot="1" x14ac:dyDescent="0.3">
      <c r="F8" s="1"/>
      <c r="G8" s="4"/>
      <c r="H8" s="2"/>
      <c r="I8" s="2"/>
      <c r="J8" s="2"/>
    </row>
    <row r="9" spans="3:10" s="2" customFormat="1" ht="41.25" customHeight="1" thickBot="1" x14ac:dyDescent="0.3">
      <c r="D9" s="12" t="s">
        <v>6</v>
      </c>
      <c r="F9" s="28">
        <v>3816</v>
      </c>
      <c r="G9" s="29"/>
    </row>
    <row r="10" spans="3:10" s="2" customFormat="1" ht="15" customHeight="1" thickBot="1" x14ac:dyDescent="0.3">
      <c r="D10" s="3"/>
      <c r="F10" s="6"/>
    </row>
    <row r="11" spans="3:10" s="2" customFormat="1" ht="66" customHeight="1" thickBot="1" x14ac:dyDescent="0.3">
      <c r="D11" s="12" t="s">
        <v>9</v>
      </c>
      <c r="F11" s="30" t="str">
        <f>IF(G7&gt;F9,"ATTENZIONE: L'offerta complessiva è superiore alla Base d'asta","OK")</f>
        <v>OK</v>
      </c>
      <c r="G11" s="31"/>
      <c r="H11"/>
      <c r="I11"/>
      <c r="J11"/>
    </row>
    <row r="12" spans="3:10" s="2" customFormat="1" ht="15" customHeight="1" thickBot="1" x14ac:dyDescent="0.3">
      <c r="D12" s="5"/>
      <c r="F12" s="10"/>
      <c r="H12" s="11"/>
      <c r="I12" s="11"/>
      <c r="J12" s="11"/>
    </row>
    <row r="13" spans="3:10" ht="31.5" customHeight="1" thickBot="1" x14ac:dyDescent="0.3">
      <c r="D13" s="7" t="s">
        <v>5</v>
      </c>
      <c r="F13" s="32">
        <f>IF((G7&lt;=F9),G7,"ERRORE")</f>
        <v>0</v>
      </c>
      <c r="G13" s="33"/>
    </row>
  </sheetData>
  <sheetProtection password="CE28" sheet="1" objects="1" scenarios="1"/>
  <mergeCells count="3">
    <mergeCell ref="F9:G9"/>
    <mergeCell ref="F11:G11"/>
    <mergeCell ref="F13:G13"/>
  </mergeCells>
  <conditionalFormatting sqref="F13">
    <cfRule type="cellIs" dxfId="5" priority="6" operator="equal">
      <formula>$F$9</formula>
    </cfRule>
    <cfRule type="cellIs" dxfId="4" priority="7" operator="lessThan">
      <formula>$F$9</formula>
    </cfRule>
    <cfRule type="cellIs" dxfId="3" priority="9" operator="greaterThan">
      <formula>$F$9</formula>
    </cfRule>
  </conditionalFormatting>
  <conditionalFormatting sqref="G7">
    <cfRule type="cellIs" dxfId="2" priority="10" operator="greaterThan">
      <formula>#REF!</formula>
    </cfRule>
  </conditionalFormatting>
  <conditionalFormatting sqref="F13:G13">
    <cfRule type="cellIs" dxfId="1" priority="1" operator="greaterThan">
      <formula>$F$9</formula>
    </cfRule>
    <cfRule type="cellIs" dxfId="0" priority="2" operator="lessThanOrEqual">
      <formula>$F$9</formula>
    </cfRule>
  </conditionalFormatting>
  <dataValidations count="1">
    <dataValidation type="custom" operator="equal" allowBlank="1" showInputMessage="1" showErrorMessage="1" error="Non è possibile inserire più di due cifre decimali" sqref="F6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2019-03-15T16:01:08Z</dcterms:modified>
</cp:coreProperties>
</file>